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6" i="7"/>
  <c r="F21" l="1"/>
  <c r="D25" l="1"/>
  <c r="F27" l="1"/>
  <c r="F26" l="1"/>
  <c r="F23"/>
  <c r="F18"/>
  <c r="D40"/>
  <c r="D20"/>
  <c r="D19"/>
  <c r="D5"/>
  <c r="D39" s="1"/>
  <c r="F43"/>
  <c r="F17"/>
  <c r="F9"/>
  <c r="F32"/>
  <c r="E6"/>
  <c r="E7"/>
  <c r="E8"/>
  <c r="E9"/>
  <c r="E10"/>
  <c r="E11"/>
  <c r="E12"/>
  <c r="E13"/>
  <c r="E14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5" l="1"/>
  <c r="C20"/>
  <c r="C19"/>
  <c r="C40"/>
  <c r="F41"/>
  <c r="F44"/>
  <c r="F7"/>
  <c r="F8"/>
  <c r="F10"/>
  <c r="F11"/>
  <c r="F12"/>
  <c r="F13"/>
  <c r="F14"/>
  <c r="F15"/>
  <c r="F16"/>
  <c r="C5"/>
  <c r="E19" l="1"/>
  <c r="E20"/>
  <c r="E5"/>
  <c r="E40"/>
  <c r="F6"/>
  <c r="F5"/>
  <c r="F19"/>
  <c r="F22" l="1"/>
  <c r="F24"/>
  <c r="F28"/>
  <c r="F29"/>
  <c r="F30"/>
  <c r="F31"/>
  <c r="F33"/>
  <c r="F34"/>
  <c r="F36"/>
  <c r="F37"/>
  <c r="F38"/>
  <c r="F40" l="1"/>
  <c r="C39" l="1"/>
  <c r="C45" s="1"/>
  <c r="F20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<sst xmlns="http://schemas.openxmlformats.org/spreadsheetml/2006/main" count="55" uniqueCount="55">
  <si>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</si>
  <si>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</si>
  <si>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</si>
  <si>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</si>
  <si>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</si>
  <si>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</si>
  <si>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</si>
  <si>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</si>
  <si>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</si>
  <si>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</si>
  <si>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</si>
  <si>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</si>
  <si>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</si>
  <si>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</si>
  <si>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</si>
  <si>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</si>
  <si>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</si>
  <si>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</si>
  <si>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</si>
  <si>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</si>
  <si>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</si>
  <si>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</si>
  <si>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</si>
  <si>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</si>
  <si>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</si>
  <si>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</si>
  <si>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</si>
  <si>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</si>
  <si>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</si>
  <si>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</si>
  <si>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</si>
  <si>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</si>
  <si>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</si>
  <si>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</si>
  <si>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</si>
  <si>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</si>
  <si>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</si>
  <si>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</si>
  <si>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</si>
  <si>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</si>
  <si>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</si>
  <si>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</si>
  <si>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</si>
  <si>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</si>
  <si>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</si>
  <si>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</si>
  <si>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</si>
  <si>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</si>
  <si>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</si>
  <si>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</si>
  <si>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</si>
  <si>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Сравнительный анализ поступления доходов в бюджет города Ставрополя за 1 полугодие 2014-2015 гг. </t>
  </si>
  <si>
    <t>Поступило за 1 полугодие 2014 года</t>
  </si>
  <si>
    <t>Поступило за 1 полугодие 2015 года</t>
  </si>
  <si>
    <t>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</si>
</sst>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7;&#1085;&#1077;&#1078;&#1072;&#1085;&#1072;/&#1048;&#1089;&#1087;&#1086;&#1083;&#1085;&#1077;&#1085;&#1080;&#1077;%20&#1073;&#1102;&#1076;&#1078;&#1077;&#1090;&#1072;%20&#1084;&#1086;&#1085;&#1080;&#1090;&#1086;&#1088;&#1080;&#1085;&#1075;/2015%20&#1075;&#1086;&#1076;/&#1048;&#1102;&#1085;&#1100;%202015/&#1048;&#1089;&#1087;&#1086;&#1083;&#1085;&#1077;&#1085;&#1080;&#1103;%20&#1073;&#1102;&#1076;&#1078;&#1077;&#1090;&#1072;%2030%2006%202015%20(&#1086;&#1082;&#1086;&#1085;&#1095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1 квартал"/>
      <sheetName val="март"/>
      <sheetName val="4 мес"/>
      <sheetName val="апрель"/>
      <sheetName val="5 мес"/>
      <sheetName val="май"/>
      <sheetName val="1 полуг"/>
      <sheetName val="июнь"/>
      <sheetName val="Лист1"/>
      <sheetName val="Лист5"/>
    </sheetNames>
    <sheetDataSet>
      <sheetData sheetId="0" refreshError="1"/>
      <sheetData sheetId="1" refreshError="1"/>
      <sheetData sheetId="2" refreshError="1"/>
      <sheetData sheetId="3">
        <row r="24">
          <cell r="D24">
            <v>0</v>
          </cell>
        </row>
      </sheetData>
      <sheetData sheetId="4" refreshError="1"/>
      <sheetData sheetId="5" refreshError="1"/>
      <sheetData sheetId="6">
        <row r="24">
          <cell r="D24">
            <v>0</v>
          </cell>
        </row>
      </sheetData>
      <sheetData sheetId="7" refreshError="1"/>
      <sheetData sheetId="8">
        <row r="24">
          <cell r="D24">
            <v>0</v>
          </cell>
        </row>
      </sheetData>
      <sheetData sheetId="9" refreshError="1"/>
      <sheetData sheetId="10">
        <row r="24">
          <cell r="D24">
            <v>0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16" workbookViewId="0">
      <selection activeCell="C6" sqref="C6"/>
    </sheetView>
  </sheetViews>
  <sheetFormatPr defaultColWidth="9.140625" defaultRowHeight="12.75"/>
  <cols>
    <col min="1" max="1" width="6.85546875" style="8" customWidth="1"/>
    <col min="2" max="2" width="55.5703125" style="6" customWidth="1"/>
    <col min="3" max="3" width="11" style="9" customWidth="1"/>
    <col min="4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40" t="s">
        <v>51</v>
      </c>
      <c r="B1" s="41"/>
      <c r="C1" s="41"/>
      <c r="D1" s="41"/>
      <c r="E1" s="41"/>
      <c r="F1" s="41"/>
    </row>
    <row r="2" spans="1:221" ht="12.75" customHeight="1">
      <c r="A2" s="40" t="s">
        <v>54</v>
      </c>
      <c r="B2" s="41"/>
      <c r="C2" s="41"/>
      <c r="D2" s="41"/>
      <c r="E2" s="41"/>
      <c r="F2" s="41"/>
    </row>
    <row r="3" spans="1:221" ht="13.5" thickBot="1">
      <c r="F3" s="9" t="s">
        <v>35</v>
      </c>
    </row>
    <row r="4" spans="1:221" ht="63.75" customHeight="1">
      <c r="A4" s="38" t="s">
        <v>47</v>
      </c>
      <c r="B4" s="37" t="s">
        <v>48</v>
      </c>
      <c r="C4" s="22" t="s">
        <v>52</v>
      </c>
      <c r="D4" s="14" t="s">
        <v>53</v>
      </c>
      <c r="E4" s="15" t="s">
        <v>14</v>
      </c>
      <c r="F4" s="23" t="s">
        <v>46</v>
      </c>
      <c r="I4" s="39"/>
    </row>
    <row r="5" spans="1:221" s="4" customFormat="1">
      <c r="A5" s="18"/>
      <c r="B5" s="12" t="s">
        <v>8</v>
      </c>
      <c r="C5" s="24">
        <f t="shared" ref="C5:D5" si="0">C6+C7+C8+C9+C10+C11+C12+C15+C18</f>
        <v>1135061.8462234284</v>
      </c>
      <c r="D5" s="24">
        <f t="shared" si="0"/>
        <v>1207181</v>
      </c>
      <c r="E5" s="24">
        <f>D5-C5</f>
        <v>72119.15377657162</v>
      </c>
      <c r="F5" s="33">
        <f>D5/C5*100</f>
        <v>106.35376424787127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</row>
    <row r="6" spans="1:221">
      <c r="A6" s="16">
        <v>1</v>
      </c>
      <c r="B6" s="2" t="s">
        <v>0</v>
      </c>
      <c r="C6" s="25">
        <f>623570/22.11*22.06</f>
        <v>622159.84622342826</v>
      </c>
      <c r="D6" s="25">
        <v>663444</v>
      </c>
      <c r="E6" s="25">
        <f t="shared" ref="E6:E45" si="1">D6-C6</f>
        <v>41284.153776571737</v>
      </c>
      <c r="F6" s="31">
        <f>D6/C6*100</f>
        <v>106.63561848730203</v>
      </c>
    </row>
    <row r="7" spans="1:221">
      <c r="A7" s="16">
        <v>2</v>
      </c>
      <c r="B7" s="2" t="s">
        <v>36</v>
      </c>
      <c r="C7" s="25">
        <v>7383</v>
      </c>
      <c r="D7" s="25">
        <v>7549</v>
      </c>
      <c r="E7" s="25">
        <f t="shared" si="1"/>
        <v>166</v>
      </c>
      <c r="F7" s="31">
        <f t="shared" ref="F7:F18" si="2">D7/C7*100</f>
        <v>102.24840850602736</v>
      </c>
    </row>
    <row r="8" spans="1:221" ht="25.5">
      <c r="A8" s="34">
        <v>3</v>
      </c>
      <c r="B8" s="2" t="s">
        <v>6</v>
      </c>
      <c r="C8" s="25">
        <v>210093</v>
      </c>
      <c r="D8" s="25">
        <v>230026</v>
      </c>
      <c r="E8" s="25">
        <f t="shared" si="1"/>
        <v>19933</v>
      </c>
      <c r="F8" s="31">
        <f t="shared" si="2"/>
        <v>109.4877030648332</v>
      </c>
    </row>
    <row r="9" spans="1:221">
      <c r="A9" s="34">
        <v>4</v>
      </c>
      <c r="B9" s="2" t="s">
        <v>7</v>
      </c>
      <c r="C9" s="25">
        <v>807</v>
      </c>
      <c r="D9" s="25">
        <v>633</v>
      </c>
      <c r="E9" s="25">
        <f t="shared" si="1"/>
        <v>-174</v>
      </c>
      <c r="F9" s="31">
        <f t="shared" si="2"/>
        <v>78.438661710037167</v>
      </c>
    </row>
    <row r="10" spans="1:221" ht="12.75" customHeight="1">
      <c r="A10" s="34">
        <v>5</v>
      </c>
      <c r="B10" s="2" t="s">
        <v>26</v>
      </c>
      <c r="C10" s="25">
        <v>5993</v>
      </c>
      <c r="D10" s="25">
        <v>4714</v>
      </c>
      <c r="E10" s="25">
        <f t="shared" si="1"/>
        <v>-1279</v>
      </c>
      <c r="F10" s="31">
        <f t="shared" si="2"/>
        <v>78.658434840647416</v>
      </c>
    </row>
    <row r="11" spans="1:221">
      <c r="A11" s="34">
        <v>6</v>
      </c>
      <c r="B11" s="2" t="s">
        <v>1</v>
      </c>
      <c r="C11" s="25">
        <v>26908</v>
      </c>
      <c r="D11" s="25">
        <v>24530</v>
      </c>
      <c r="E11" s="25">
        <f t="shared" si="1"/>
        <v>-2378</v>
      </c>
      <c r="F11" s="31">
        <f t="shared" si="2"/>
        <v>91.16247955998216</v>
      </c>
    </row>
    <row r="12" spans="1:221">
      <c r="A12" s="49">
        <v>7</v>
      </c>
      <c r="B12" s="2" t="s">
        <v>18</v>
      </c>
      <c r="C12" s="25">
        <v>224408</v>
      </c>
      <c r="D12" s="25">
        <v>238148</v>
      </c>
      <c r="E12" s="25">
        <f t="shared" si="1"/>
        <v>13740</v>
      </c>
      <c r="F12" s="31">
        <f t="shared" si="2"/>
        <v>106.12277637160885</v>
      </c>
    </row>
    <row r="13" spans="1:221" s="11" customFormat="1">
      <c r="A13" s="52"/>
      <c r="B13" s="20" t="s">
        <v>39</v>
      </c>
      <c r="C13" s="26">
        <v>35844</v>
      </c>
      <c r="D13" s="25">
        <v>18161</v>
      </c>
      <c r="E13" s="26">
        <f t="shared" si="1"/>
        <v>-17683</v>
      </c>
      <c r="F13" s="31">
        <f t="shared" si="2"/>
        <v>50.666778261354764</v>
      </c>
    </row>
    <row r="14" spans="1:221" s="11" customFormat="1">
      <c r="A14" s="53"/>
      <c r="B14" s="20" t="s">
        <v>40</v>
      </c>
      <c r="C14" s="26">
        <v>188564</v>
      </c>
      <c r="D14" s="25">
        <v>219987</v>
      </c>
      <c r="E14" s="26">
        <f t="shared" si="1"/>
        <v>31423</v>
      </c>
      <c r="F14" s="31">
        <f t="shared" si="2"/>
        <v>116.66436859633865</v>
      </c>
    </row>
    <row r="15" spans="1:221">
      <c r="A15" s="49">
        <v>8</v>
      </c>
      <c r="B15" s="2" t="s">
        <v>19</v>
      </c>
      <c r="C15" s="25">
        <v>37404</v>
      </c>
      <c r="D15" s="25">
        <v>38134</v>
      </c>
      <c r="E15" s="25">
        <f t="shared" si="1"/>
        <v>730</v>
      </c>
      <c r="F15" s="31">
        <f t="shared" si="2"/>
        <v>101.95166292375146</v>
      </c>
    </row>
    <row r="16" spans="1:221">
      <c r="A16" s="50"/>
      <c r="B16" s="20" t="s">
        <v>32</v>
      </c>
      <c r="C16" s="27">
        <v>37314</v>
      </c>
      <c r="D16" s="25">
        <v>38102</v>
      </c>
      <c r="E16" s="27">
        <f t="shared" si="1"/>
        <v>788</v>
      </c>
      <c r="F16" s="31">
        <f t="shared" si="2"/>
        <v>102.11180790051991</v>
      </c>
    </row>
    <row r="17" spans="1:221">
      <c r="A17" s="51"/>
      <c r="B17" s="20" t="s">
        <v>33</v>
      </c>
      <c r="C17" s="27">
        <v>90</v>
      </c>
      <c r="D17" s="25">
        <v>32</v>
      </c>
      <c r="E17" s="27">
        <f t="shared" si="1"/>
        <v>-58</v>
      </c>
      <c r="F17" s="31">
        <f t="shared" si="2"/>
        <v>35.555555555555557</v>
      </c>
    </row>
    <row r="18" spans="1:221" ht="25.5">
      <c r="A18" s="34">
        <v>9</v>
      </c>
      <c r="B18" s="2" t="s">
        <v>22</v>
      </c>
      <c r="C18" s="25">
        <v>-94</v>
      </c>
      <c r="D18" s="25">
        <v>3</v>
      </c>
      <c r="E18" s="25">
        <f t="shared" si="1"/>
        <v>97</v>
      </c>
      <c r="F18" s="31">
        <f t="shared" si="2"/>
        <v>-3.1914893617021276</v>
      </c>
    </row>
    <row r="19" spans="1:221" s="4" customFormat="1">
      <c r="A19" s="19"/>
      <c r="B19" s="7" t="s">
        <v>9</v>
      </c>
      <c r="C19" s="28">
        <f>C21+C22+C23+C24+C25+C26+C28+C31+C32+C33+C34+C35+C36+C38</f>
        <v>428286</v>
      </c>
      <c r="D19" s="28">
        <f>D21+D22+D23+D24+D25+D26+D28+D31+D32+D33+D34+D35+D36+D38</f>
        <v>410519</v>
      </c>
      <c r="E19" s="28">
        <f t="shared" si="1"/>
        <v>-17767</v>
      </c>
      <c r="F19" s="30">
        <f>D19/C19*100</f>
        <v>95.851603834820651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s="4" customFormat="1" ht="24.75" customHeight="1">
      <c r="A20" s="19"/>
      <c r="B20" s="7" t="s">
        <v>25</v>
      </c>
      <c r="C20" s="28">
        <f>C21+C22+C23+C24+C25+C26+C28+C31+C33+C34+C35+C36+C38</f>
        <v>425556</v>
      </c>
      <c r="D20" s="28">
        <f>D21+D22+D23+D24+D25+D26+D28+D31+D33+D34+D35+D36+D38</f>
        <v>408039</v>
      </c>
      <c r="E20" s="28">
        <f t="shared" si="1"/>
        <v>-17517</v>
      </c>
      <c r="F20" s="30">
        <f>D20/C20*100</f>
        <v>95.883737980430311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</row>
    <row r="21" spans="1:221" ht="39" customHeight="1">
      <c r="A21" s="34">
        <v>10</v>
      </c>
      <c r="B21" s="2" t="s">
        <v>12</v>
      </c>
      <c r="C21" s="25">
        <v>360</v>
      </c>
      <c r="D21" s="25">
        <v>1412</v>
      </c>
      <c r="E21" s="25">
        <f t="shared" si="1"/>
        <v>1052</v>
      </c>
      <c r="F21" s="31">
        <f>D21/C21*100</f>
        <v>392.22222222222223</v>
      </c>
    </row>
    <row r="22" spans="1:221" ht="65.45" customHeight="1">
      <c r="A22" s="34">
        <v>11</v>
      </c>
      <c r="B22" s="2" t="s">
        <v>41</v>
      </c>
      <c r="C22" s="25">
        <v>227483</v>
      </c>
      <c r="D22" s="25">
        <v>196179</v>
      </c>
      <c r="E22" s="25">
        <f t="shared" si="1"/>
        <v>-31304</v>
      </c>
      <c r="F22" s="31">
        <f t="shared" ref="F22:F38" si="3">D22/C22*100</f>
        <v>86.238971703380031</v>
      </c>
    </row>
    <row r="23" spans="1:221" ht="67.150000000000006" customHeight="1">
      <c r="A23" s="17" t="s">
        <v>28</v>
      </c>
      <c r="B23" s="3" t="s">
        <v>23</v>
      </c>
      <c r="C23" s="25">
        <v>12367</v>
      </c>
      <c r="D23" s="25">
        <v>3486</v>
      </c>
      <c r="E23" s="25">
        <f t="shared" si="1"/>
        <v>-8881</v>
      </c>
      <c r="F23" s="31">
        <f t="shared" si="3"/>
        <v>28.187919463087248</v>
      </c>
    </row>
    <row r="24" spans="1:221" ht="51" customHeight="1">
      <c r="A24" s="35">
        <v>13</v>
      </c>
      <c r="B24" s="2" t="s">
        <v>42</v>
      </c>
      <c r="C24" s="25">
        <v>25235</v>
      </c>
      <c r="D24" s="25">
        <v>28371</v>
      </c>
      <c r="E24" s="25">
        <f t="shared" si="1"/>
        <v>3136</v>
      </c>
      <c r="F24" s="31">
        <f t="shared" si="3"/>
        <v>112.42718446601943</v>
      </c>
    </row>
    <row r="25" spans="1:221" ht="25.5">
      <c r="A25" s="34">
        <v>14</v>
      </c>
      <c r="B25" s="2" t="s">
        <v>37</v>
      </c>
      <c r="C25" s="25">
        <v>0</v>
      </c>
      <c r="D25" s="25">
        <f>'[1]1 квартал'!D24+[1]апрель!D24+[1]май!D24+[1]июнь!D24</f>
        <v>0</v>
      </c>
      <c r="E25" s="25">
        <f t="shared" si="1"/>
        <v>0</v>
      </c>
      <c r="F25" s="31"/>
    </row>
    <row r="26" spans="1:221" ht="37.9" customHeight="1">
      <c r="A26" s="49">
        <v>15</v>
      </c>
      <c r="B26" s="2" t="s">
        <v>13</v>
      </c>
      <c r="C26" s="25">
        <v>9170</v>
      </c>
      <c r="D26" s="25">
        <v>4712</v>
      </c>
      <c r="E26" s="25">
        <f t="shared" si="1"/>
        <v>-4458</v>
      </c>
      <c r="F26" s="31">
        <f t="shared" si="3"/>
        <v>51.384950926935659</v>
      </c>
    </row>
    <row r="27" spans="1:221">
      <c r="A27" s="53"/>
      <c r="B27" s="21" t="s">
        <v>29</v>
      </c>
      <c r="C27" s="27">
        <v>1772</v>
      </c>
      <c r="D27" s="25">
        <v>2920</v>
      </c>
      <c r="E27" s="27">
        <f t="shared" si="1"/>
        <v>1148</v>
      </c>
      <c r="F27" s="31">
        <f t="shared" si="3"/>
        <v>164.78555304740405</v>
      </c>
    </row>
    <row r="28" spans="1:221" ht="25.5" customHeight="1">
      <c r="A28" s="49">
        <v>16</v>
      </c>
      <c r="B28" s="2" t="s">
        <v>24</v>
      </c>
      <c r="C28" s="25">
        <v>5454</v>
      </c>
      <c r="D28" s="25">
        <v>2698</v>
      </c>
      <c r="E28" s="25">
        <f t="shared" si="1"/>
        <v>-2756</v>
      </c>
      <c r="F28" s="31">
        <f t="shared" si="3"/>
        <v>49.468280161349469</v>
      </c>
    </row>
    <row r="29" spans="1:221" ht="13.5" customHeight="1">
      <c r="A29" s="50"/>
      <c r="B29" s="20" t="s">
        <v>30</v>
      </c>
      <c r="C29" s="27">
        <v>4440</v>
      </c>
      <c r="D29" s="25">
        <v>1660</v>
      </c>
      <c r="E29" s="27">
        <f t="shared" si="1"/>
        <v>-2780</v>
      </c>
      <c r="F29" s="36">
        <f t="shared" si="3"/>
        <v>37.387387387387392</v>
      </c>
    </row>
    <row r="30" spans="1:221" ht="12.75" customHeight="1">
      <c r="A30" s="51"/>
      <c r="B30" s="20" t="s">
        <v>31</v>
      </c>
      <c r="C30" s="27">
        <v>1014</v>
      </c>
      <c r="D30" s="25">
        <v>1038</v>
      </c>
      <c r="E30" s="27">
        <f t="shared" si="1"/>
        <v>24</v>
      </c>
      <c r="F30" s="36">
        <f t="shared" si="3"/>
        <v>102.36686390532543</v>
      </c>
    </row>
    <row r="31" spans="1:221" ht="15" customHeight="1">
      <c r="A31" s="34">
        <v>17</v>
      </c>
      <c r="B31" s="2" t="s">
        <v>27</v>
      </c>
      <c r="C31" s="25">
        <v>3571</v>
      </c>
      <c r="D31" s="25">
        <v>5256</v>
      </c>
      <c r="E31" s="25">
        <f t="shared" si="1"/>
        <v>1685</v>
      </c>
      <c r="F31" s="31">
        <f t="shared" si="3"/>
        <v>147.18566227947355</v>
      </c>
    </row>
    <row r="32" spans="1:221" ht="25.5">
      <c r="A32" s="34">
        <v>18</v>
      </c>
      <c r="B32" s="2" t="s">
        <v>17</v>
      </c>
      <c r="C32" s="25">
        <v>2730</v>
      </c>
      <c r="D32" s="25">
        <v>2480</v>
      </c>
      <c r="E32" s="25">
        <f t="shared" si="1"/>
        <v>-250</v>
      </c>
      <c r="F32" s="31">
        <f t="shared" si="3"/>
        <v>90.842490842490847</v>
      </c>
    </row>
    <row r="33" spans="1:221" ht="64.900000000000006" customHeight="1">
      <c r="A33" s="34">
        <v>19</v>
      </c>
      <c r="B33" s="2" t="s">
        <v>38</v>
      </c>
      <c r="C33" s="25">
        <v>58233</v>
      </c>
      <c r="D33" s="25">
        <v>30443</v>
      </c>
      <c r="E33" s="25">
        <f t="shared" si="1"/>
        <v>-27790</v>
      </c>
      <c r="F33" s="31">
        <f t="shared" si="3"/>
        <v>52.277918018992665</v>
      </c>
    </row>
    <row r="34" spans="1:221" ht="26.25" customHeight="1">
      <c r="A34" s="34">
        <v>20</v>
      </c>
      <c r="B34" s="2" t="s">
        <v>49</v>
      </c>
      <c r="C34" s="25">
        <v>40499</v>
      </c>
      <c r="D34" s="25">
        <v>84637</v>
      </c>
      <c r="E34" s="25">
        <f t="shared" si="1"/>
        <v>44138</v>
      </c>
      <c r="F34" s="31">
        <f t="shared" si="3"/>
        <v>208.98540704708756</v>
      </c>
    </row>
    <row r="35" spans="1:221">
      <c r="A35" s="34">
        <v>21</v>
      </c>
      <c r="B35" s="2" t="s">
        <v>2</v>
      </c>
      <c r="C35" s="25">
        <v>2859</v>
      </c>
      <c r="D35" s="25">
        <v>1805</v>
      </c>
      <c r="E35" s="25">
        <f t="shared" si="1"/>
        <v>-1054</v>
      </c>
      <c r="F35" s="31"/>
    </row>
    <row r="36" spans="1:221" ht="15" customHeight="1">
      <c r="A36" s="49">
        <v>22</v>
      </c>
      <c r="B36" s="2" t="s">
        <v>20</v>
      </c>
      <c r="C36" s="25">
        <v>36870</v>
      </c>
      <c r="D36" s="25">
        <v>35822</v>
      </c>
      <c r="E36" s="25">
        <f t="shared" si="1"/>
        <v>-1048</v>
      </c>
      <c r="F36" s="31">
        <f t="shared" si="3"/>
        <v>97.157580688906975</v>
      </c>
    </row>
    <row r="37" spans="1:221" ht="24.75" customHeight="1">
      <c r="A37" s="50"/>
      <c r="B37" s="20" t="s">
        <v>43</v>
      </c>
      <c r="C37" s="27">
        <v>197</v>
      </c>
      <c r="D37" s="25">
        <v>876</v>
      </c>
      <c r="E37" s="27">
        <f t="shared" si="1"/>
        <v>679</v>
      </c>
      <c r="F37" s="36">
        <f t="shared" si="3"/>
        <v>444.67005076142129</v>
      </c>
    </row>
    <row r="38" spans="1:221" ht="15" customHeight="1">
      <c r="A38" s="34">
        <v>23</v>
      </c>
      <c r="B38" s="2" t="s">
        <v>3</v>
      </c>
      <c r="C38" s="25">
        <v>3455</v>
      </c>
      <c r="D38" s="25">
        <v>13218</v>
      </c>
      <c r="E38" s="25">
        <f t="shared" si="1"/>
        <v>9763</v>
      </c>
      <c r="F38" s="31">
        <f t="shared" si="3"/>
        <v>382.57597684515196</v>
      </c>
    </row>
    <row r="39" spans="1:221" s="4" customFormat="1">
      <c r="A39" s="54" t="s">
        <v>50</v>
      </c>
      <c r="B39" s="55"/>
      <c r="C39" s="28">
        <f>C5+C19</f>
        <v>1563347.8462234284</v>
      </c>
      <c r="D39" s="28">
        <f>D5+D19</f>
        <v>1617700</v>
      </c>
      <c r="E39" s="28">
        <f t="shared" si="1"/>
        <v>54352.15377657162</v>
      </c>
      <c r="F39" s="30">
        <f>D39/C39*100</f>
        <v>103.47665133564932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</row>
    <row r="40" spans="1:221" s="10" customFormat="1">
      <c r="A40" s="45">
        <v>24</v>
      </c>
      <c r="B40" s="13" t="s">
        <v>4</v>
      </c>
      <c r="C40" s="28">
        <f>C41+C42+C43+C44</f>
        <v>1579801</v>
      </c>
      <c r="D40" s="28">
        <f>D41+D42+D43+D44</f>
        <v>1890488</v>
      </c>
      <c r="E40" s="28">
        <f t="shared" si="1"/>
        <v>310687</v>
      </c>
      <c r="F40" s="30">
        <f>D40/C40*100</f>
        <v>119.66621112405929</v>
      </c>
    </row>
    <row r="41" spans="1:221" ht="24.75" customHeight="1">
      <c r="A41" s="45"/>
      <c r="B41" s="2" t="s">
        <v>16</v>
      </c>
      <c r="C41" s="25">
        <v>1882946</v>
      </c>
      <c r="D41" s="25">
        <v>2012503</v>
      </c>
      <c r="E41" s="25">
        <f t="shared" si="1"/>
        <v>129557</v>
      </c>
      <c r="F41" s="31">
        <f t="shared" ref="F41:F45" si="4">D41/C41*100</f>
        <v>106.88054782240171</v>
      </c>
    </row>
    <row r="42" spans="1:221" ht="15" customHeight="1">
      <c r="A42" s="45"/>
      <c r="B42" s="5" t="s">
        <v>15</v>
      </c>
      <c r="C42" s="25">
        <v>0</v>
      </c>
      <c r="D42" s="25">
        <v>0</v>
      </c>
      <c r="E42" s="25">
        <f t="shared" si="1"/>
        <v>0</v>
      </c>
      <c r="F42" s="31"/>
    </row>
    <row r="43" spans="1:221" ht="37.15" customHeight="1">
      <c r="A43" s="45"/>
      <c r="B43" s="5" t="s">
        <v>34</v>
      </c>
      <c r="C43" s="25">
        <v>17</v>
      </c>
      <c r="D43" s="25">
        <v>0</v>
      </c>
      <c r="E43" s="25">
        <f t="shared" si="1"/>
        <v>-17</v>
      </c>
      <c r="F43" s="31">
        <f t="shared" si="4"/>
        <v>0</v>
      </c>
    </row>
    <row r="44" spans="1:221" ht="25.5">
      <c r="A44" s="46"/>
      <c r="B44" s="2" t="s">
        <v>10</v>
      </c>
      <c r="C44" s="25">
        <v>-303162</v>
      </c>
      <c r="D44" s="25">
        <v>-122015</v>
      </c>
      <c r="E44" s="25">
        <f t="shared" si="1"/>
        <v>181147</v>
      </c>
      <c r="F44" s="31">
        <f t="shared" si="4"/>
        <v>40.247458454555648</v>
      </c>
    </row>
    <row r="45" spans="1:221" s="10" customFormat="1" ht="13.5" thickBot="1">
      <c r="A45" s="47" t="s">
        <v>5</v>
      </c>
      <c r="B45" s="48"/>
      <c r="C45" s="29">
        <f>C39+C40</f>
        <v>3143148.8462234284</v>
      </c>
      <c r="D45" s="29">
        <f>D39+D40</f>
        <v>3508188</v>
      </c>
      <c r="E45" s="29">
        <f t="shared" si="1"/>
        <v>365039.15377657162</v>
      </c>
      <c r="F45" s="32">
        <f t="shared" si="4"/>
        <v>111.61380423377581</v>
      </c>
    </row>
    <row r="46" spans="1:221" ht="14.25" customHeight="1">
      <c r="B46" s="1"/>
    </row>
    <row r="47" spans="1:221">
      <c r="A47" s="44" t="s">
        <v>44</v>
      </c>
      <c r="B47" s="43"/>
    </row>
    <row r="48" spans="1:221">
      <c r="A48" s="44" t="s">
        <v>45</v>
      </c>
      <c r="B48" s="43"/>
    </row>
    <row r="49" spans="1:6" ht="12.75" customHeight="1">
      <c r="A49" s="44" t="s">
        <v>21</v>
      </c>
      <c r="B49" s="43"/>
      <c r="C49"/>
      <c r="D49"/>
      <c r="E49" s="42" t="s">
        <v>11</v>
      </c>
      <c r="F49" s="43"/>
    </row>
  </sheetData>
  <mergeCells count="14">
    <mergeCell ref="A1:F1"/>
    <mergeCell ref="E49:F49"/>
    <mergeCell ref="A47:B47"/>
    <mergeCell ref="A48:B48"/>
    <mergeCell ref="A49:B49"/>
    <mergeCell ref="A40:A44"/>
    <mergeCell ref="A45:B45"/>
    <mergeCell ref="A28:A30"/>
    <mergeCell ref="A12:A14"/>
    <mergeCell ref="A15:A17"/>
    <mergeCell ref="A39:B39"/>
    <mergeCell ref="A26:A27"/>
    <mergeCell ref="A36:A37"/>
    <mergeCell ref="A2:F2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2015-07-08T15:05:09Z</cp:lastPrinted>
  <dcterms:created xsi:type="dcterms:W3CDTF">2002-11-26T08:28:37Z</dcterms:created>
  <dcterms:modified xsi:type="dcterms:W3CDTF">2015-07-08T15:12:02Z</dcterms:modified>
</cp:coreProperties>
</file>